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980" windowHeight="78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5" i="1" l="1"/>
  <c r="C6" i="1"/>
  <c r="C7" i="1"/>
  <c r="C8" i="1"/>
  <c r="C9" i="1"/>
  <c r="C10" i="1"/>
  <c r="C11" i="1"/>
  <c r="C12" i="1"/>
  <c r="C4" i="1"/>
</calcChain>
</file>

<file path=xl/sharedStrings.xml><?xml version="1.0" encoding="utf-8"?>
<sst xmlns="http://schemas.openxmlformats.org/spreadsheetml/2006/main" count="47" uniqueCount="30">
  <si>
    <t>STT</t>
  </si>
  <si>
    <t>Mã Hàng</t>
  </si>
  <si>
    <t>Tên Hàng</t>
  </si>
  <si>
    <t>CHI NHÁNH NGÂN HÀNG THÁI BÌNH DƯƠNG</t>
  </si>
  <si>
    <t>BẢNG TỔNG KẾT MUA BÁN VÀNG NGOẠI TỆ TRONG NGÀY 01/01/2018</t>
  </si>
  <si>
    <t xml:space="preserve">Số Lượng </t>
  </si>
  <si>
    <t>Đơn vị tính</t>
  </si>
  <si>
    <t>Mua</t>
  </si>
  <si>
    <t>Bán</t>
  </si>
  <si>
    <t xml:space="preserve">Đơn Giá </t>
  </si>
  <si>
    <t>Thành tiền</t>
  </si>
  <si>
    <t>V99</t>
  </si>
  <si>
    <t>V97</t>
  </si>
  <si>
    <t>FF</t>
  </si>
  <si>
    <t>DM</t>
  </si>
  <si>
    <t>GBP</t>
  </si>
  <si>
    <t>USD</t>
  </si>
  <si>
    <t>X</t>
  </si>
  <si>
    <t>BẢNG ĐƠN GIÁ</t>
  </si>
  <si>
    <t>MÃ HÀNG</t>
  </si>
  <si>
    <t>TÊN HÀNG</t>
  </si>
  <si>
    <t>ĐƠN GIÁ</t>
  </si>
  <si>
    <t>MUA</t>
  </si>
  <si>
    <t>BÁN</t>
  </si>
  <si>
    <t>VÀNG 99%</t>
  </si>
  <si>
    <t>VÀNG 97%</t>
  </si>
  <si>
    <t>ĐÔ LA MỸ</t>
  </si>
  <si>
    <t>BẢNG ANH</t>
  </si>
  <si>
    <t>MÁC ĐỨC</t>
  </si>
  <si>
    <t>FRANC PHÁP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</si>
</sst>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top"/>
    </xf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tabSelected="1" workbookViewId="0">
      <selection activeCell="A4" sqref="A4"/>
    </sheetView>
  </sheetViews>
  <sheetFormatPr defaultRowHeight="15" x14ac:dyDescent="0.25"/>
  <cols>
    <col min="1" max="1" width="12.28515625" customWidth="1"/>
    <col min="2" max="2" width="15.28515625" customWidth="1"/>
    <col min="3" max="3" width="20.42578125" customWidth="1"/>
    <col min="4" max="4" width="12.28515625" customWidth="1"/>
    <col min="5" max="5" width="11.5703125" customWidth="1"/>
    <col min="8" max="8" width="10.28515625" customWidth="1"/>
    <col min="9" max="9" width="18.7109375" customWidth="1"/>
  </cols>
  <sheetData>
    <row r="1" spans="1:18" ht="16.5" x14ac:dyDescent="0.25">
      <c r="A1" s="2" t="s">
        <v>3</v>
      </c>
      <c r="B1" s="2"/>
      <c r="C1" s="2"/>
      <c r="D1" s="2"/>
      <c r="E1" s="2"/>
      <c r="F1" s="2"/>
      <c r="G1" s="2"/>
      <c r="H1" s="2"/>
      <c r="I1" s="2"/>
      <c r="J1" s="1"/>
      <c r="K1" s="1"/>
      <c r="L1" s="1"/>
      <c r="M1" s="1"/>
      <c r="N1" s="1"/>
      <c r="O1" s="1"/>
      <c r="P1" s="1"/>
      <c r="Q1" s="1"/>
      <c r="R1" s="1"/>
    </row>
    <row r="2" spans="1:18" ht="16.5" x14ac:dyDescent="0.25">
      <c r="A2" s="2" t="s">
        <v>4</v>
      </c>
      <c r="B2" s="2"/>
      <c r="C2" s="2"/>
      <c r="D2" s="2"/>
      <c r="E2" s="2"/>
      <c r="F2" s="2"/>
      <c r="G2" s="2"/>
      <c r="H2" s="2"/>
      <c r="I2" s="2"/>
      <c r="J2" s="1"/>
      <c r="K2" s="1"/>
      <c r="L2" s="1"/>
      <c r="M2" s="1"/>
      <c r="N2" s="1"/>
      <c r="O2" s="1"/>
      <c r="P2" s="1"/>
      <c r="Q2" s="1"/>
      <c r="R2" s="1"/>
    </row>
    <row r="3" spans="1:18" ht="27.75" customHeight="1" x14ac:dyDescent="0.25">
      <c r="A3" s="5" t="s">
        <v>0</v>
      </c>
      <c r="B3" s="5" t="s">
        <v>1</v>
      </c>
      <c r="C3" s="5" t="s">
        <v>2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1"/>
      <c r="K3" s="1"/>
      <c r="L3" s="1"/>
      <c r="M3" s="1"/>
      <c r="N3" s="1"/>
      <c r="O3" s="1"/>
      <c r="P3" s="1"/>
      <c r="Q3" s="1"/>
      <c r="R3" s="1"/>
    </row>
    <row r="4" spans="1:18" ht="16.5" x14ac:dyDescent="0.25">
      <c r="A4" s="6">
        <v>1</v>
      </c>
      <c r="B4" s="3" t="s">
        <v>11</v>
      </c>
      <c r="C4" s="3" t="str">
        <f>VLOOKUP(B4,$A$16:$D$21,2,0)</f>
        <v>VÀNG 99%</v>
      </c>
      <c r="D4" s="3">
        <v>5</v>
      </c>
      <c r="E4" s="3"/>
      <c r="F4" s="3"/>
      <c r="G4" s="3" t="s">
        <v>17</v>
      </c>
      <c r="H4" s="3"/>
      <c r="I4" s="3"/>
      <c r="J4" s="1"/>
      <c r="K4" s="1"/>
      <c r="L4" s="1"/>
      <c r="M4" s="1"/>
      <c r="N4" s="1"/>
      <c r="O4" s="1"/>
      <c r="P4" s="1"/>
      <c r="Q4" s="1"/>
      <c r="R4" s="1"/>
    </row>
    <row r="5" spans="1:18" ht="16.5" x14ac:dyDescent="0.25">
      <c r="A5" s="6">
        <v>2</v>
      </c>
      <c r="B5" s="3" t="s">
        <v>12</v>
      </c>
      <c r="C5" s="3" t="str">
        <f t="shared" ref="C5:C12" si="0">VLOOKUP(B5,$A$16:$D$21,2,0)</f>
        <v>VÀNG 97%</v>
      </c>
      <c r="D5" s="3">
        <v>12</v>
      </c>
      <c r="E5" s="3"/>
      <c r="F5" s="3"/>
      <c r="G5" s="3"/>
      <c r="H5" s="3" t="s">
        <v>17</v>
      </c>
      <c r="I5" s="3"/>
      <c r="J5" s="1"/>
      <c r="K5" s="1"/>
      <c r="L5" s="1"/>
      <c r="M5" s="1"/>
      <c r="N5" s="1"/>
      <c r="O5" s="1"/>
      <c r="P5" s="1"/>
      <c r="Q5" s="1"/>
      <c r="R5" s="1"/>
    </row>
    <row r="6" spans="1:18" ht="16.5" x14ac:dyDescent="0.25">
      <c r="A6" s="3">
        <v>3</v>
      </c>
      <c r="B6" s="3" t="s">
        <v>16</v>
      </c>
      <c r="C6" s="3" t="str">
        <f t="shared" si="0"/>
        <v>ĐÔ LA MỸ</v>
      </c>
      <c r="D6" s="3">
        <v>1200</v>
      </c>
      <c r="E6" s="3"/>
      <c r="F6" s="3"/>
      <c r="G6" s="3"/>
      <c r="H6" s="3" t="s">
        <v>17</v>
      </c>
      <c r="I6" s="3"/>
      <c r="J6" s="1"/>
      <c r="K6" s="1"/>
      <c r="L6" s="1"/>
      <c r="M6" s="1"/>
      <c r="N6" s="1"/>
      <c r="O6" s="1"/>
      <c r="P6" s="1"/>
      <c r="Q6" s="1"/>
      <c r="R6" s="1"/>
    </row>
    <row r="7" spans="1:18" ht="16.5" x14ac:dyDescent="0.25">
      <c r="A7" s="3">
        <v>4</v>
      </c>
      <c r="B7" s="3" t="s">
        <v>13</v>
      </c>
      <c r="C7" s="3" t="str">
        <f t="shared" si="0"/>
        <v>FRANC PHÁP</v>
      </c>
      <c r="D7" s="3">
        <v>5000</v>
      </c>
      <c r="E7" s="3"/>
      <c r="F7" s="3"/>
      <c r="G7" s="3" t="s">
        <v>17</v>
      </c>
      <c r="H7" s="3"/>
      <c r="I7" s="3"/>
      <c r="J7" s="1"/>
      <c r="K7" s="1"/>
      <c r="L7" s="1"/>
      <c r="M7" s="1"/>
      <c r="N7" s="1"/>
      <c r="O7" s="1"/>
      <c r="P7" s="1"/>
      <c r="Q7" s="1"/>
      <c r="R7" s="1"/>
    </row>
    <row r="8" spans="1:18" ht="16.5" x14ac:dyDescent="0.25">
      <c r="A8" s="3">
        <v>5</v>
      </c>
      <c r="B8" s="3" t="s">
        <v>12</v>
      </c>
      <c r="C8" s="3" t="str">
        <f t="shared" si="0"/>
        <v>VÀNG 97%</v>
      </c>
      <c r="D8" s="3">
        <v>5</v>
      </c>
      <c r="E8" s="3"/>
      <c r="F8" s="3"/>
      <c r="G8" s="3" t="s">
        <v>17</v>
      </c>
      <c r="H8" s="3"/>
      <c r="I8" s="3"/>
      <c r="J8" s="1"/>
      <c r="K8" s="1"/>
      <c r="L8" s="1"/>
      <c r="M8" s="1"/>
      <c r="N8" s="1"/>
      <c r="O8" s="1"/>
      <c r="P8" s="1"/>
      <c r="Q8" s="1"/>
      <c r="R8" s="1"/>
    </row>
    <row r="9" spans="1:18" ht="16.5" x14ac:dyDescent="0.25">
      <c r="A9" s="3">
        <v>6</v>
      </c>
      <c r="B9" s="3" t="s">
        <v>14</v>
      </c>
      <c r="C9" s="3" t="str">
        <f t="shared" si="0"/>
        <v>MÁC ĐỨC</v>
      </c>
      <c r="D9" s="3">
        <v>4500</v>
      </c>
      <c r="E9" s="3"/>
      <c r="F9" s="3"/>
      <c r="G9" s="3" t="s">
        <v>17</v>
      </c>
      <c r="H9" s="3"/>
      <c r="I9" s="3"/>
      <c r="J9" s="1"/>
      <c r="K9" s="1"/>
      <c r="L9" s="1"/>
      <c r="M9" s="1"/>
      <c r="N9" s="1"/>
      <c r="O9" s="1"/>
      <c r="P9" s="1"/>
      <c r="Q9" s="1"/>
      <c r="R9" s="1"/>
    </row>
    <row r="10" spans="1:18" ht="16.5" x14ac:dyDescent="0.25">
      <c r="A10" s="3">
        <v>7</v>
      </c>
      <c r="B10" s="3" t="s">
        <v>15</v>
      </c>
      <c r="C10" s="3" t="str">
        <f t="shared" si="0"/>
        <v>BẢNG ANH</v>
      </c>
      <c r="D10" s="3">
        <v>800</v>
      </c>
      <c r="E10" s="3"/>
      <c r="F10" s="3"/>
      <c r="G10" s="3"/>
      <c r="H10" s="3" t="s">
        <v>17</v>
      </c>
      <c r="I10" s="3"/>
      <c r="J10" s="1"/>
      <c r="K10" s="1"/>
      <c r="L10" s="1"/>
      <c r="M10" s="1"/>
      <c r="N10" s="1"/>
      <c r="O10" s="1"/>
      <c r="P10" s="1"/>
      <c r="Q10" s="1"/>
      <c r="R10" s="1"/>
    </row>
    <row r="11" spans="1:18" ht="16.5" x14ac:dyDescent="0.25">
      <c r="A11" s="3">
        <v>8</v>
      </c>
      <c r="B11" s="3" t="s">
        <v>16</v>
      </c>
      <c r="C11" s="3" t="str">
        <f t="shared" si="0"/>
        <v>ĐÔ LA MỸ</v>
      </c>
      <c r="D11" s="3">
        <v>8000</v>
      </c>
      <c r="E11" s="3"/>
      <c r="F11" s="3"/>
      <c r="G11" s="3" t="s">
        <v>17</v>
      </c>
      <c r="H11" s="3"/>
      <c r="I11" s="3"/>
      <c r="J11" s="1"/>
      <c r="K11" s="1"/>
      <c r="L11" s="1"/>
      <c r="M11" s="1"/>
      <c r="N11" s="1"/>
      <c r="O11" s="1"/>
      <c r="P11" s="1"/>
      <c r="Q11" s="1"/>
      <c r="R11" s="1"/>
    </row>
    <row r="12" spans="1:18" ht="16.5" x14ac:dyDescent="0.25">
      <c r="A12" s="3">
        <v>9</v>
      </c>
      <c r="B12" s="3" t="s">
        <v>11</v>
      </c>
      <c r="C12" s="3" t="str">
        <f t="shared" si="0"/>
        <v>VÀNG 99%</v>
      </c>
      <c r="D12" s="3">
        <v>28</v>
      </c>
      <c r="E12" s="3"/>
      <c r="F12" s="3"/>
      <c r="G12" s="3" t="s">
        <v>17</v>
      </c>
      <c r="H12" s="3"/>
      <c r="I12" s="3"/>
      <c r="J12" s="1"/>
      <c r="K12" s="1"/>
      <c r="L12" s="1"/>
      <c r="M12" s="1"/>
      <c r="N12" s="1"/>
      <c r="O12" s="1"/>
      <c r="P12" s="1"/>
      <c r="Q12" s="1"/>
      <c r="R12" s="1"/>
    </row>
    <row r="13" spans="1:18" ht="16.5" x14ac:dyDescent="0.25">
      <c r="A13" s="1"/>
      <c r="B13" s="1" t="s">
        <v>18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6.5" x14ac:dyDescent="0.25">
      <c r="A14" s="4" t="s">
        <v>19</v>
      </c>
      <c r="B14" s="4" t="s">
        <v>20</v>
      </c>
      <c r="C14" s="4" t="s">
        <v>21</v>
      </c>
      <c r="D14" s="4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6.5" x14ac:dyDescent="0.25">
      <c r="A15" s="4"/>
      <c r="B15" s="4"/>
      <c r="C15" s="5" t="s">
        <v>22</v>
      </c>
      <c r="D15" s="5" t="s">
        <v>23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6.5" x14ac:dyDescent="0.25">
      <c r="A16" s="3" t="s">
        <v>11</v>
      </c>
      <c r="B16" s="3" t="s">
        <v>24</v>
      </c>
      <c r="C16" s="3">
        <v>5000000</v>
      </c>
      <c r="D16" s="3">
        <v>5040000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6.5" x14ac:dyDescent="0.25">
      <c r="A17" s="3" t="s">
        <v>12</v>
      </c>
      <c r="B17" s="3" t="s">
        <v>25</v>
      </c>
      <c r="C17" s="3">
        <v>4000000</v>
      </c>
      <c r="D17" s="3">
        <v>4940000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6.5" x14ac:dyDescent="0.25">
      <c r="A18" s="3" t="s">
        <v>16</v>
      </c>
      <c r="B18" s="3" t="s">
        <v>26</v>
      </c>
      <c r="C18" s="3">
        <v>1650</v>
      </c>
      <c r="D18" s="3">
        <v>11670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6.5" x14ac:dyDescent="0.25">
      <c r="A19" s="3" t="s">
        <v>15</v>
      </c>
      <c r="B19" s="3" t="s">
        <v>27</v>
      </c>
      <c r="C19" s="3">
        <v>8600</v>
      </c>
      <c r="D19" s="3">
        <v>18800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6.5" x14ac:dyDescent="0.25">
      <c r="A20" s="3" t="s">
        <v>14</v>
      </c>
      <c r="B20" s="3" t="s">
        <v>28</v>
      </c>
      <c r="C20" s="3">
        <v>5700</v>
      </c>
      <c r="D20" s="3">
        <v>5856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16.5" x14ac:dyDescent="0.25">
      <c r="A21" s="3" t="s">
        <v>13</v>
      </c>
      <c r="B21" s="3" t="s">
        <v>29</v>
      </c>
      <c r="C21" s="3">
        <v>2960</v>
      </c>
      <c r="D21" s="3">
        <v>3000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6.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6.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6.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6.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6.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6.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6.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6.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6.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6.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6.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6.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</sheetData>
  <mergeCells count="5">
    <mergeCell ref="C14:D14"/>
    <mergeCell ref="B14:B15"/>
    <mergeCell ref="A14:A15"/>
    <mergeCell ref="A1:I1"/>
    <mergeCell ref="A2:I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2019-05-17T06:41:42Z</dcterms:created>
  <dcterms:modified xsi:type="dcterms:W3CDTF">2019-05-17T07:09:25Z</dcterms:modified>
</cp:coreProperties>
</file>